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Козловская 33" sheetId="1" r:id="rId1"/>
  </sheets>
  <externalReferences>
    <externalReference r:id="rId2"/>
  </externalReferences>
  <definedNames>
    <definedName name="Z_6E36EA37_049E_4FAE_B719_2847CD16F858_.wvu.Cols" localSheetId="0" hidden="1">'Козловская 33'!#REF!,'Козловская 33'!#REF!</definedName>
    <definedName name="Z_6E36EA37_049E_4FAE_B719_2847CD16F858_.wvu.Rows" localSheetId="0" hidden="1">'Козловская 33'!$42:$45</definedName>
    <definedName name="Z_73C0D023_21BD_4441_8EFA_957546C15799_.wvu.Cols" localSheetId="0" hidden="1">'Козловская 33'!#REF!,'Козловская 33'!#REF!</definedName>
    <definedName name="Z_73C0D023_21BD_4441_8EFA_957546C15799_.wvu.Rows" localSheetId="0" hidden="1">'Козловская 33'!$42:$45</definedName>
    <definedName name="_xlnm.Print_Area" localSheetId="0">'Козловская 33'!$A$1:$G$60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<sst xmlns="http://schemas.openxmlformats.org/spreadsheetml/2006/main" count="62" uniqueCount="53">
  <si>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</si>
  <si>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</si>
  <si>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</si>
  <si>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</si>
  <si>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</si>
  <si>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</si>
  <si>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</si>
  <si>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</si>
  <si>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</si>
  <si>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</si>
  <si>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</si>
  <si>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</si>
  <si>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</si>
  <si>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</si>
  <si>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</si>
  <si>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</si>
  <si>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</si>
  <si>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</si>
  <si>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</si>
  <si>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</si>
  <si>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</si>
  <si>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</si>
  <si>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</si>
  <si>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</si>
  <si>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</si>
  <si>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</si>
  <si>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</si>
  <si>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</si>
  <si>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</si>
  <si>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</si>
  <si>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</si>
  <si>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</si>
  <si>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</si>
  <si>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</si>
  <si>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</si>
  <si>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</si>
  <si>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</si>
  <si>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</si>
  <si>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Козловская 33</t>
  </si>
  <si>
    <t>в управлении с 01.09.2010г</t>
  </si>
  <si>
    <t>задолженность с нарастающим итогом с -01.09.2010г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</si>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</sst>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9">
          <cell r="W59">
            <v>16047.814947932666</v>
          </cell>
          <cell r="X59">
            <v>3220.4125209227514</v>
          </cell>
          <cell r="Y59">
            <v>4346.0025999999998</v>
          </cell>
          <cell r="AA59">
            <v>0</v>
          </cell>
          <cell r="AB59">
            <v>6798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Y59">
            <v>53819.837224689691</v>
          </cell>
          <cell r="BB59">
            <v>0</v>
          </cell>
          <cell r="BC59">
            <v>0</v>
          </cell>
          <cell r="CN59">
            <v>13806.045017872448</v>
          </cell>
          <cell r="CO59">
            <v>2829.6369995349273</v>
          </cell>
          <cell r="CP59">
            <v>1735.9311000000002</v>
          </cell>
          <cell r="DB59">
            <v>0</v>
          </cell>
          <cell r="DG59">
            <v>11791.979891535259</v>
          </cell>
          <cell r="DU59">
            <v>53791.160231762704</v>
          </cell>
          <cell r="DV59">
            <v>11244.152161177173</v>
          </cell>
          <cell r="DW59">
            <v>6172.9857000000002</v>
          </cell>
          <cell r="EK59">
            <v>0</v>
          </cell>
          <cell r="EQ59">
            <v>41599.364506146776</v>
          </cell>
          <cell r="FB59">
            <v>47366.249178816775</v>
          </cell>
          <cell r="FC59">
            <v>9692.4318257811974</v>
          </cell>
          <cell r="FD59">
            <v>633.38940000000002</v>
          </cell>
          <cell r="FL59">
            <v>0</v>
          </cell>
          <cell r="FS59">
            <v>25594.533556592665</v>
          </cell>
          <cell r="FX59">
            <v>42246.968377938392</v>
          </cell>
          <cell r="FY59">
            <v>8612.8614343374884</v>
          </cell>
          <cell r="FZ59">
            <v>0</v>
          </cell>
          <cell r="GG59">
            <v>12219.0288</v>
          </cell>
          <cell r="GL59">
            <v>27625.217608275678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topLeftCell="A24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9" style="1" customWidth="1"/>
    <col min="9" max="9" width="9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80" t="s">
        <v>39</v>
      </c>
      <c r="G6" s="80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1485026.6500000001</v>
      </c>
      <c r="F9" s="16">
        <f t="shared" ref="F9:G9" si="0">SUM(F10:F14)</f>
        <v>1401233.32</v>
      </c>
      <c r="G9" s="16">
        <f t="shared" si="0"/>
        <v>467410.86999999994</v>
      </c>
    </row>
    <row r="10" spans="1:7" ht="13.2" customHeight="1" x14ac:dyDescent="0.3">
      <c r="A10" s="42" t="s">
        <v>9</v>
      </c>
      <c r="B10" s="43"/>
      <c r="C10" s="43"/>
      <c r="D10" s="44"/>
      <c r="E10" s="17">
        <v>733388.55</v>
      </c>
      <c r="F10" s="17">
        <v>688767.25</v>
      </c>
      <c r="G10" s="18">
        <v>246710.08</v>
      </c>
    </row>
    <row r="11" spans="1:7" ht="14.4" customHeight="1" x14ac:dyDescent="0.3">
      <c r="A11" s="42" t="s">
        <v>10</v>
      </c>
      <c r="B11" s="43"/>
      <c r="C11" s="43"/>
      <c r="D11" s="44"/>
      <c r="E11" s="17"/>
      <c r="F11" s="17"/>
      <c r="G11" s="18"/>
    </row>
    <row r="12" spans="1:7" ht="13.95" customHeight="1" x14ac:dyDescent="0.3">
      <c r="A12" s="42" t="s">
        <v>11</v>
      </c>
      <c r="B12" s="43"/>
      <c r="C12" s="43"/>
      <c r="D12" s="44"/>
      <c r="E12" s="17">
        <v>135592.29999999999</v>
      </c>
      <c r="F12" s="17">
        <v>127244.23</v>
      </c>
      <c r="G12" s="18">
        <v>36559.25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267704.62</v>
      </c>
      <c r="F13" s="17">
        <v>249543.77</v>
      </c>
      <c r="G13" s="18">
        <v>70336.73</v>
      </c>
    </row>
    <row r="14" spans="1:7" ht="14.4" customHeight="1" x14ac:dyDescent="0.3">
      <c r="A14" s="35" t="s">
        <v>13</v>
      </c>
      <c r="B14" s="35"/>
      <c r="C14" s="35"/>
      <c r="D14" s="35"/>
      <c r="E14" s="17">
        <v>348341.18</v>
      </c>
      <c r="F14" s="17">
        <v>335678.07</v>
      </c>
      <c r="G14" s="18">
        <v>113804.81</v>
      </c>
    </row>
    <row r="15" spans="1:7" ht="15.6" x14ac:dyDescent="0.3">
      <c r="A15" s="45" t="s">
        <v>41</v>
      </c>
      <c r="B15" s="46"/>
      <c r="C15" s="46"/>
      <c r="D15" s="47"/>
      <c r="E15" s="34">
        <f>SUM(E16:E19)</f>
        <v>763631.57</v>
      </c>
      <c r="F15" s="34">
        <f t="shared" ref="F15:G15" si="1">SUM(F16:F19)</f>
        <v>738659.55999999994</v>
      </c>
      <c r="G15" s="34">
        <f t="shared" si="1"/>
        <v>172118.83000000002</v>
      </c>
    </row>
    <row r="16" spans="1:7" ht="33.6" customHeight="1" x14ac:dyDescent="0.3">
      <c r="A16" s="48" t="s">
        <v>43</v>
      </c>
      <c r="B16" s="49"/>
      <c r="C16" s="49"/>
      <c r="D16" s="50"/>
      <c r="E16" s="17">
        <v>752850.77</v>
      </c>
      <c r="F16" s="17">
        <v>728463.73</v>
      </c>
      <c r="G16" s="18">
        <v>169659.43</v>
      </c>
    </row>
    <row r="17" spans="1:9" ht="15.6" x14ac:dyDescent="0.3">
      <c r="A17" s="35" t="s">
        <v>44</v>
      </c>
      <c r="B17" s="35"/>
      <c r="C17" s="35"/>
      <c r="D17" s="35"/>
      <c r="E17" s="17">
        <v>1027.08</v>
      </c>
      <c r="F17" s="17">
        <v>975.36</v>
      </c>
      <c r="G17" s="18">
        <v>235.51</v>
      </c>
    </row>
    <row r="18" spans="1:9" ht="15.6" x14ac:dyDescent="0.3">
      <c r="A18" s="35" t="s">
        <v>45</v>
      </c>
      <c r="B18" s="35"/>
      <c r="C18" s="35"/>
      <c r="D18" s="35"/>
      <c r="E18" s="17"/>
      <c r="F18" s="17"/>
      <c r="G18" s="18"/>
    </row>
    <row r="19" spans="1:9" ht="15.6" x14ac:dyDescent="0.3">
      <c r="A19" s="35" t="s">
        <v>46</v>
      </c>
      <c r="B19" s="35"/>
      <c r="C19" s="35"/>
      <c r="D19" s="35"/>
      <c r="E19" s="17">
        <v>9753.7199999999993</v>
      </c>
      <c r="F19" s="17">
        <v>9220.4699999999993</v>
      </c>
      <c r="G19" s="18">
        <v>2223.89</v>
      </c>
    </row>
    <row r="20" spans="1:9" ht="15.6" x14ac:dyDescent="0.3">
      <c r="A20" s="57" t="s">
        <v>14</v>
      </c>
      <c r="B20" s="57"/>
      <c r="C20" s="57"/>
      <c r="D20" s="57"/>
      <c r="E20" s="34">
        <f>E21</f>
        <v>5987.52</v>
      </c>
      <c r="F20" s="34">
        <f t="shared" ref="F20:G20" si="2">F21</f>
        <v>5830.9</v>
      </c>
      <c r="G20" s="34">
        <f t="shared" si="2"/>
        <v>1624.1</v>
      </c>
    </row>
    <row r="21" spans="1:9" ht="15.6" x14ac:dyDescent="0.3">
      <c r="A21" s="35" t="s">
        <v>15</v>
      </c>
      <c r="B21" s="35"/>
      <c r="C21" s="35"/>
      <c r="D21" s="35"/>
      <c r="E21" s="17">
        <v>5987.52</v>
      </c>
      <c r="F21" s="17">
        <v>5830.9</v>
      </c>
      <c r="G21" s="18">
        <v>1624.1</v>
      </c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58" t="s">
        <v>52</v>
      </c>
      <c r="B24" s="58"/>
      <c r="C24" s="58"/>
      <c r="D24" s="58"/>
      <c r="E24" s="58"/>
      <c r="F24" s="17">
        <v>-327254.80980045663</v>
      </c>
      <c r="G24" s="19"/>
      <c r="I24" s="28"/>
    </row>
    <row r="25" spans="1:9" ht="15.75" customHeight="1" x14ac:dyDescent="0.25">
      <c r="A25" s="59" t="s">
        <v>30</v>
      </c>
      <c r="B25" s="60"/>
      <c r="C25" s="60"/>
      <c r="D25" s="60"/>
      <c r="E25" s="61"/>
      <c r="F25" s="69">
        <f>SUM(F27:F31)</f>
        <v>84232.067293545115</v>
      </c>
      <c r="I25" s="28"/>
    </row>
    <row r="26" spans="1:9" ht="28.5" customHeight="1" x14ac:dyDescent="0.25">
      <c r="A26" s="62"/>
      <c r="B26" s="63"/>
      <c r="C26" s="63"/>
      <c r="D26" s="63"/>
      <c r="E26" s="64"/>
      <c r="F26" s="70"/>
      <c r="I26" s="28"/>
    </row>
    <row r="27" spans="1:9" ht="15.6" hidden="1" x14ac:dyDescent="0.3">
      <c r="A27" s="66" t="s">
        <v>16</v>
      </c>
      <c r="B27" s="67"/>
      <c r="C27" s="67"/>
      <c r="D27" s="67"/>
      <c r="E27" s="68"/>
      <c r="F27" s="25">
        <f>'[1]УК ВР декабрь нар'!W59</f>
        <v>16047.814947932666</v>
      </c>
      <c r="I27" s="28"/>
    </row>
    <row r="28" spans="1:9" ht="15.6" hidden="1" x14ac:dyDescent="0.3">
      <c r="A28" s="66" t="s">
        <v>31</v>
      </c>
      <c r="B28" s="67"/>
      <c r="C28" s="67"/>
      <c r="D28" s="67"/>
      <c r="E28" s="68"/>
      <c r="F28" s="25">
        <f>'[1]УК ВР декабрь нар'!X59</f>
        <v>3220.4125209227514</v>
      </c>
      <c r="I28" s="28"/>
    </row>
    <row r="29" spans="1:9" ht="15.6" hidden="1" x14ac:dyDescent="0.3">
      <c r="A29" s="66" t="s">
        <v>18</v>
      </c>
      <c r="B29" s="67"/>
      <c r="C29" s="67"/>
      <c r="D29" s="67"/>
      <c r="E29" s="68"/>
      <c r="F29" s="25">
        <f>'[1]УК ВР декабрь нар'!Y59</f>
        <v>4346.0025999999998</v>
      </c>
      <c r="I29" s="28"/>
    </row>
    <row r="30" spans="1:9" ht="15.6" hidden="1" x14ac:dyDescent="0.3">
      <c r="A30" s="66" t="s">
        <v>19</v>
      </c>
      <c r="B30" s="67"/>
      <c r="C30" s="67"/>
      <c r="D30" s="67"/>
      <c r="E30" s="68"/>
      <c r="F30" s="25">
        <f>'[1]УК ВР декабрь нар'!AA59+'[1]УК ВР декабрь нар'!AB59+'[1]УК ВР декабрь нар'!AC59+'[1]УК ВР декабрь нар'!AD59+'[1]УК ВР декабрь нар'!AE59+'[1]УК ВР декабрь нар'!AF59+'[1]УК ВР декабрь нар'!AG59+'[1]УК ВР декабрь нар'!AH59+'[1]УК ВР декабрь нар'!AJ59+'[1]УК ВР декабрь нар'!AL59+'[1]УК ВР декабрь нар'!AN59+'[1]УК ВР декабрь нар'!AO59+'[1]УК ВР декабрь нар'!AP59+'[1]УК ВР декабрь нар'!AQ59+'[1]УК ВР декабрь нар'!AR59+'[1]УК ВР декабрь нар'!AT59</f>
        <v>6798</v>
      </c>
      <c r="I30" s="28"/>
    </row>
    <row r="31" spans="1:9" ht="36.75" hidden="1" customHeight="1" x14ac:dyDescent="0.3">
      <c r="A31" s="81" t="s">
        <v>32</v>
      </c>
      <c r="B31" s="86"/>
      <c r="C31" s="86"/>
      <c r="D31" s="86"/>
      <c r="E31" s="87"/>
      <c r="F31" s="25">
        <f>'[1]УК ВР декабрь нар'!AY59</f>
        <v>53819.837224689691</v>
      </c>
      <c r="I31" s="28"/>
    </row>
    <row r="32" spans="1:9" ht="15.75" customHeight="1" x14ac:dyDescent="0.25">
      <c r="A32" s="59" t="s">
        <v>33</v>
      </c>
      <c r="B32" s="60"/>
      <c r="C32" s="60"/>
      <c r="D32" s="60"/>
      <c r="E32" s="61"/>
      <c r="F32" s="69">
        <f>SUM(F34:F38)+33659.72</f>
        <v>176630.97560802929</v>
      </c>
      <c r="I32" s="28"/>
    </row>
    <row r="33" spans="1:9" ht="33" customHeight="1" x14ac:dyDescent="0.25">
      <c r="A33" s="62"/>
      <c r="B33" s="63"/>
      <c r="C33" s="63"/>
      <c r="D33" s="63"/>
      <c r="E33" s="64"/>
      <c r="F33" s="70"/>
      <c r="I33" s="28"/>
    </row>
    <row r="34" spans="1:9" ht="15.6" hidden="1" x14ac:dyDescent="0.3">
      <c r="A34" s="65" t="s">
        <v>16</v>
      </c>
      <c r="B34" s="65"/>
      <c r="C34" s="65"/>
      <c r="D34" s="65"/>
      <c r="E34" s="65"/>
      <c r="F34" s="25">
        <f>'[1]УК ВР декабрь нар'!CN59+'[1]УК ВР декабрь нар'!DU59</f>
        <v>67597.205249635153</v>
      </c>
      <c r="I34" s="28"/>
    </row>
    <row r="35" spans="1:9" ht="15.6" hidden="1" x14ac:dyDescent="0.3">
      <c r="A35" s="65" t="s">
        <v>31</v>
      </c>
      <c r="B35" s="65"/>
      <c r="C35" s="65"/>
      <c r="D35" s="65"/>
      <c r="E35" s="65"/>
      <c r="F35" s="25">
        <f>'[1]УК ВР декабрь нар'!CO59+'[1]УК ВР декабрь нар'!DV59</f>
        <v>14073.7891607121</v>
      </c>
      <c r="I35" s="28"/>
    </row>
    <row r="36" spans="1:9" ht="15.6" hidden="1" x14ac:dyDescent="0.3">
      <c r="A36" s="65" t="s">
        <v>18</v>
      </c>
      <c r="B36" s="65"/>
      <c r="C36" s="65"/>
      <c r="D36" s="65"/>
      <c r="E36" s="65"/>
      <c r="F36" s="25">
        <f>'[1]УК ВР декабрь нар'!CP59+'[1]УК ВР декабрь нар'!DW59</f>
        <v>7908.9168000000009</v>
      </c>
      <c r="I36" s="28"/>
    </row>
    <row r="37" spans="1:9" ht="15.6" hidden="1" x14ac:dyDescent="0.3">
      <c r="A37" s="65" t="s">
        <v>19</v>
      </c>
      <c r="B37" s="65"/>
      <c r="C37" s="65"/>
      <c r="D37" s="65"/>
      <c r="E37" s="65"/>
      <c r="F37" s="25">
        <f>'[1]УК ВР декабрь нар'!AI59+'[1]УК ВР декабрь нар'!AJ59+'[1]УК ВР декабрь нар'!AS59+'[1]УК ВР декабрь нар'!BC59+'[1]УК ВР декабрь нар'!DB59+'[1]УК ВР декабрь нар'!EK59+'[1]УК ВР декабрь нар'!AM59</f>
        <v>0</v>
      </c>
      <c r="I37" s="28"/>
    </row>
    <row r="38" spans="1:9" ht="39.75" hidden="1" customHeight="1" x14ac:dyDescent="0.3">
      <c r="A38" s="81" t="s">
        <v>34</v>
      </c>
      <c r="B38" s="82"/>
      <c r="C38" s="82"/>
      <c r="D38" s="82"/>
      <c r="E38" s="83"/>
      <c r="F38" s="25">
        <f>'[1]УК ВР декабрь нар'!DG59+'[1]УК ВР декабрь нар'!EQ59</f>
        <v>53391.344397682034</v>
      </c>
      <c r="I38" s="28"/>
    </row>
    <row r="39" spans="1:9" ht="32.4" customHeight="1" x14ac:dyDescent="0.3">
      <c r="A39" s="72" t="s">
        <v>35</v>
      </c>
      <c r="B39" s="84"/>
      <c r="C39" s="84"/>
      <c r="D39" s="84"/>
      <c r="E39" s="85"/>
      <c r="F39" s="26">
        <f>SUM(F40:F48)+80960.68</f>
        <v>254951.3601817422</v>
      </c>
      <c r="I39" s="28"/>
    </row>
    <row r="40" spans="1:9" ht="15.6" hidden="1" x14ac:dyDescent="0.3">
      <c r="A40" s="76" t="s">
        <v>20</v>
      </c>
      <c r="B40" s="77"/>
      <c r="C40" s="77"/>
      <c r="D40" s="77"/>
      <c r="E40" s="78"/>
      <c r="F40" s="25">
        <f>'[1]УК ВР декабрь нар'!FB59+'[1]УК ВР декабрь нар'!FX59</f>
        <v>89613.217556755175</v>
      </c>
      <c r="I40" s="28"/>
    </row>
    <row r="41" spans="1:9" ht="15.6" hidden="1" x14ac:dyDescent="0.3">
      <c r="A41" s="66" t="s">
        <v>31</v>
      </c>
      <c r="B41" s="67"/>
      <c r="C41" s="67"/>
      <c r="D41" s="67"/>
      <c r="E41" s="67"/>
      <c r="F41" s="25">
        <f>'[1]УК ВР декабрь нар'!FC59+'[1]УК ВР декабрь нар'!FY59</f>
        <v>18305.293260118684</v>
      </c>
      <c r="I41" s="28"/>
    </row>
    <row r="42" spans="1:9" ht="15.6" hidden="1" customHeight="1" x14ac:dyDescent="0.3">
      <c r="A42" s="65" t="s">
        <v>21</v>
      </c>
      <c r="B42" s="65"/>
      <c r="C42" s="65"/>
      <c r="D42" s="65"/>
      <c r="E42" s="66"/>
      <c r="F42" s="25"/>
      <c r="I42" s="28"/>
    </row>
    <row r="43" spans="1:9" ht="15.6" hidden="1" customHeight="1" x14ac:dyDescent="0.3">
      <c r="A43" s="66" t="s">
        <v>17</v>
      </c>
      <c r="B43" s="67"/>
      <c r="C43" s="67"/>
      <c r="D43" s="67"/>
      <c r="E43" s="67"/>
      <c r="F43" s="25"/>
      <c r="I43" s="28"/>
    </row>
    <row r="44" spans="1:9" ht="15.6" hidden="1" customHeight="1" x14ac:dyDescent="0.3">
      <c r="A44" s="65" t="s">
        <v>22</v>
      </c>
      <c r="B44" s="65"/>
      <c r="C44" s="65"/>
      <c r="D44" s="65"/>
      <c r="E44" s="66"/>
      <c r="F44" s="25"/>
      <c r="I44" s="28"/>
    </row>
    <row r="45" spans="1:9" ht="15.6" hidden="1" customHeight="1" x14ac:dyDescent="0.3">
      <c r="A45" s="66" t="s">
        <v>17</v>
      </c>
      <c r="B45" s="67"/>
      <c r="C45" s="67"/>
      <c r="D45" s="67"/>
      <c r="E45" s="67"/>
      <c r="F45" s="25"/>
      <c r="I45" s="28"/>
    </row>
    <row r="46" spans="1:9" ht="15.6" hidden="1" x14ac:dyDescent="0.3">
      <c r="A46" s="65" t="s">
        <v>18</v>
      </c>
      <c r="B46" s="65"/>
      <c r="C46" s="65"/>
      <c r="D46" s="65"/>
      <c r="E46" s="66"/>
      <c r="F46" s="25">
        <f>'[1]УК ВР декабрь нар'!FD59+'[1]УК ВР декабрь нар'!FZ59</f>
        <v>633.38940000000002</v>
      </c>
      <c r="I46" s="28"/>
    </row>
    <row r="47" spans="1:9" ht="15.6" hidden="1" x14ac:dyDescent="0.3">
      <c r="A47" s="66" t="s">
        <v>19</v>
      </c>
      <c r="B47" s="67"/>
      <c r="C47" s="67"/>
      <c r="D47" s="67"/>
      <c r="E47" s="67"/>
      <c r="F47" s="25">
        <f>'[1]УК ВР декабрь нар'!GG59+'[1]УК ВР декабрь нар'!FL59+'[1]УК ВР декабрь нар'!BB59+'[1]УК ВР декабрь нар'!AK59</f>
        <v>12219.0288</v>
      </c>
      <c r="I47" s="28"/>
    </row>
    <row r="48" spans="1:9" ht="43.5" hidden="1" customHeight="1" x14ac:dyDescent="0.3">
      <c r="A48" s="81" t="s">
        <v>36</v>
      </c>
      <c r="B48" s="82"/>
      <c r="C48" s="82"/>
      <c r="D48" s="82"/>
      <c r="E48" s="83"/>
      <c r="F48" s="25">
        <f>'[1]УК ВР декабрь нар'!FS59+'[1]УК ВР декабрь нар'!GL59</f>
        <v>53219.751164868343</v>
      </c>
      <c r="I48" s="28"/>
    </row>
    <row r="49" spans="1:12" ht="15.6" hidden="1" customHeight="1" x14ac:dyDescent="0.3">
      <c r="A49" s="72" t="s">
        <v>37</v>
      </c>
      <c r="B49" s="67"/>
      <c r="C49" s="67"/>
      <c r="D49" s="67"/>
      <c r="E49" s="68"/>
      <c r="F49" s="32"/>
      <c r="I49" s="28"/>
    </row>
    <row r="50" spans="1:12" ht="15.6" x14ac:dyDescent="0.3">
      <c r="A50" s="73" t="s">
        <v>47</v>
      </c>
      <c r="B50" s="74"/>
      <c r="C50" s="74"/>
      <c r="D50" s="74"/>
      <c r="E50" s="75"/>
      <c r="F50" s="26">
        <f>F25+F32+F39+F49</f>
        <v>515814.40308331663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119762.57</v>
      </c>
      <c r="I51" s="28"/>
      <c r="K51" s="28"/>
      <c r="L51" s="28"/>
    </row>
    <row r="52" spans="1:12" ht="15.6" x14ac:dyDescent="0.3">
      <c r="A52" s="66" t="s">
        <v>23</v>
      </c>
      <c r="B52" s="67"/>
      <c r="C52" s="67"/>
      <c r="D52" s="67"/>
      <c r="E52" s="67"/>
      <c r="F52" s="25">
        <v>51301.73</v>
      </c>
      <c r="I52" s="28"/>
    </row>
    <row r="53" spans="1:12" ht="15.6" x14ac:dyDescent="0.3">
      <c r="A53" s="66" t="s">
        <v>24</v>
      </c>
      <c r="B53" s="67"/>
      <c r="C53" s="67"/>
      <c r="D53" s="67"/>
      <c r="E53" s="67"/>
      <c r="F53" s="25">
        <v>68460.84</v>
      </c>
      <c r="I53" s="28"/>
    </row>
    <row r="54" spans="1:12" ht="18" hidden="1" customHeight="1" x14ac:dyDescent="0.3">
      <c r="A54" s="76" t="s">
        <v>25</v>
      </c>
      <c r="B54" s="77"/>
      <c r="C54" s="77"/>
      <c r="D54" s="77"/>
      <c r="E54" s="78"/>
      <c r="F54" s="25">
        <v>0</v>
      </c>
      <c r="I54" s="28"/>
    </row>
    <row r="55" spans="1:12" ht="15.6" x14ac:dyDescent="0.3">
      <c r="A55" s="79" t="s">
        <v>49</v>
      </c>
      <c r="B55" s="79"/>
      <c r="C55" s="79"/>
      <c r="D55" s="79"/>
      <c r="E55" s="79"/>
      <c r="F55" s="26">
        <f>F50+F51</f>
        <v>635576.97308331658</v>
      </c>
      <c r="H55" s="28"/>
      <c r="I55" s="28"/>
    </row>
    <row r="56" spans="1:12" ht="15.6" x14ac:dyDescent="0.3">
      <c r="A56" s="58" t="s">
        <v>26</v>
      </c>
      <c r="B56" s="58"/>
      <c r="C56" s="58"/>
      <c r="D56" s="58"/>
      <c r="E56" s="58"/>
      <c r="F56" s="27">
        <f>E16</f>
        <v>752850.77</v>
      </c>
      <c r="I56" s="28"/>
    </row>
    <row r="57" spans="1:12" ht="15.6" x14ac:dyDescent="0.3">
      <c r="A57" s="58" t="s">
        <v>27</v>
      </c>
      <c r="B57" s="58"/>
      <c r="C57" s="58"/>
      <c r="D57" s="58"/>
      <c r="E57" s="58"/>
      <c r="F57" s="26">
        <f>F16</f>
        <v>728463.73</v>
      </c>
      <c r="H57" s="28"/>
      <c r="I57" s="28"/>
    </row>
    <row r="58" spans="1:12" ht="15.6" x14ac:dyDescent="0.3">
      <c r="A58" s="71" t="s">
        <v>28</v>
      </c>
      <c r="B58" s="71"/>
      <c r="C58" s="71"/>
      <c r="D58" s="71"/>
      <c r="E58" s="71"/>
      <c r="F58" s="26">
        <f>F24+F56-F55</f>
        <v>-209981.01288377319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  <mergeCell ref="A58:E58"/>
    <mergeCell ref="A49:E49"/>
    <mergeCell ref="A50:E50"/>
    <mergeCell ref="A52:E52"/>
    <mergeCell ref="A53:E53"/>
    <mergeCell ref="A54:E54"/>
    <mergeCell ref="A55:E55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Козловская 33</vt:lpstr>
      <vt:lpstr>'Козловская 33'!Область_печати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2018-04-11T11:24:39Z</cp:lastPrinted>
  <dcterms:created xsi:type="dcterms:W3CDTF">2013-05-24T09:13:10Z</dcterms:created>
  <dcterms:modified xsi:type="dcterms:W3CDTF">2019-03-18T11:27:56Z</dcterms:modified>
</cp:coreProperties>
</file>